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luminium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3" l="1"/>
</calcChain>
</file>

<file path=xl/sharedStrings.xml><?xml version="1.0" encoding="utf-8"?>
<sst xmlns="http://schemas.openxmlformats.org/spreadsheetml/2006/main" count="65" uniqueCount="65">
  <si>
    <t>MAT CODE</t>
  </si>
  <si>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</si>
  <si>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</si>
  <si>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</si>
  <si>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</si>
  <si>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</si>
  <si>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</si>
  <si>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</si>
  <si>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</si>
  <si>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</si>
  <si>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</si>
  <si>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</si>
  <si>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</si>
  <si>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One year Rate Contract for Metal Parts required in Hollow and Solid Core Porcelain Insulators for FY 2022-23.</t>
  </si>
  <si>
    <t>DESCRIPTION</t>
  </si>
  <si>
    <t>Unit Wt. 
(in Kgs)</t>
  </si>
  <si>
    <t>AS PER NEW DRAWING (TO BE SHARED AS &amp; WHEN REQUIRED)</t>
  </si>
  <si>
    <r>
      <t xml:space="preserve">UN-PRICED PRICE BID FORMAT </t>
    </r>
    <r>
      <rPr>
        <b/>
        <sz val="14"/>
        <color rgb="FFFF0000"/>
        <rFont val="Calibri"/>
        <family val="2"/>
        <scheme val="minor"/>
      </rPr>
      <t>(ITEMWISE EVALUATION)</t>
    </r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</si>
  <si>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</si>
  <si>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</si>
  <si>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</si>
  <si>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</si>
  <si>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</si>
  <si>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In the main Price_Bid_BoQ (Price schedule), vendors are requested to quote Unit Prices inclusive of Packing, Forwarding &amp; Freight charges. (If not quoting for any item, vendor may leave the cell blank against the same item).</t>
  </si>
  <si>
    <t>NIL</t>
  </si>
  <si>
    <t>3-983-05-04421</t>
  </si>
  <si>
    <t>3-983-05-04422</t>
  </si>
  <si>
    <t>3-983-05-04521</t>
  </si>
  <si>
    <t>3-983-05-04522</t>
  </si>
  <si>
    <t>3-983-05-03421</t>
  </si>
  <si>
    <t>3-392-10-13022</t>
  </si>
  <si>
    <t>3 982 05 09222</t>
  </si>
  <si>
    <t>3 982 05 09221</t>
  </si>
  <si>
    <t>3-983-05-07721</t>
  </si>
  <si>
    <t>3-983-13-05322</t>
  </si>
  <si>
    <t>3-984-04-00221</t>
  </si>
  <si>
    <t>3-983-04-04222</t>
  </si>
  <si>
    <t>3-982-14-00522</t>
  </si>
  <si>
    <t>3-982-10-10221</t>
  </si>
  <si>
    <t>3-982-10-10222</t>
  </si>
  <si>
    <t>3-982-11-29021</t>
  </si>
  <si>
    <t>3-983-09-00121</t>
  </si>
  <si>
    <t>3-983-13-05122</t>
  </si>
  <si>
    <t>Machined, Galvanised SGI 450/10 grade flange / cap</t>
  </si>
  <si>
    <t>5000 KG</t>
  </si>
  <si>
    <t>SGI METAL PARTS REQUIREMENT</t>
  </si>
  <si>
    <t>Roof Line Top 3-983-05-04421</t>
  </si>
  <si>
    <t>Pantamount Top 3-983-05-04521</t>
  </si>
  <si>
    <t>WT Flange 3-392-10-13022</t>
  </si>
  <si>
    <t>WT Flange 3 982 05 09222</t>
  </si>
  <si>
    <t>SGI Flange Top 3-982-10-10222</t>
  </si>
  <si>
    <t>Roof Line Bottom 3-983-05-04422</t>
  </si>
  <si>
    <t>Pantamount Bottom 3-983-05-04522</t>
  </si>
  <si>
    <t>Clutch Sleeve 3-983-05-03421</t>
  </si>
  <si>
    <t>WT Cap 3 982 05 09221</t>
  </si>
  <si>
    <t>Pedestal Top 3-983-05-07721</t>
  </si>
  <si>
    <t>Pedestal Bottom 3-983-13-05322</t>
  </si>
  <si>
    <t>Top cap 3-984-04-00221</t>
  </si>
  <si>
    <t>Bottom Cap 3-983-04-04222</t>
  </si>
  <si>
    <t>SGI Flange Bot. 3-982-14-00522</t>
  </si>
  <si>
    <t>SGI Flange Bot. 3-982-10-10221</t>
  </si>
  <si>
    <t>SGI 3-982-11-29021</t>
  </si>
  <si>
    <t>SGI TOP 3-983-09-00121</t>
  </si>
  <si>
    <t>SGI Bottom 3-983-13-05122</t>
  </si>
  <si>
    <t>If not quoting for any item, vendor to clearly mention NOT QUOTED against the same item.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</si>
</sst>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zoomScaleSheetLayoutView="85" workbookViewId="0">
      <selection activeCell="F40" sqref="F40"/>
    </sheetView>
  </sheetViews>
  <sheetFormatPr defaultRowHeight="15" x14ac:dyDescent="0.25"/>
  <cols>
    <col min="1" max="1" width="6.7109375" style="1" customWidth="1"/>
    <col min="2" max="2" width="23" style="1" bestFit="1" customWidth="1"/>
    <col min="3" max="3" width="13.28515625" style="1" customWidth="1"/>
    <col min="4" max="4" width="35" style="1" bestFit="1" customWidth="1"/>
    <col min="5" max="5" width="12.5703125" style="1" bestFit="1" customWidth="1"/>
    <col min="6" max="6" width="11.28515625" style="1" customWidth="1"/>
    <col min="7" max="8" width="16.7109375" style="1" customWidth="1"/>
    <col min="9" max="16384" width="9.140625" style="1"/>
  </cols>
  <sheetData>
    <row r="1" spans="1:8" ht="18.75" x14ac:dyDescent="0.25">
      <c r="A1" s="32" t="s">
        <v>17</v>
      </c>
      <c r="B1" s="33"/>
      <c r="C1" s="33"/>
      <c r="D1" s="33"/>
      <c r="E1" s="33"/>
      <c r="F1" s="33"/>
      <c r="G1" s="33"/>
      <c r="H1" s="34"/>
    </row>
    <row r="2" spans="1:8" ht="18.75" x14ac:dyDescent="0.25">
      <c r="A2" s="35" t="s">
        <v>13</v>
      </c>
      <c r="B2" s="36"/>
      <c r="C2" s="36"/>
      <c r="D2" s="36"/>
      <c r="E2" s="36"/>
      <c r="F2" s="36"/>
      <c r="G2" s="36"/>
      <c r="H2" s="37"/>
    </row>
    <row r="3" spans="1:8" ht="18.75" x14ac:dyDescent="0.25">
      <c r="A3" s="35" t="s">
        <v>45</v>
      </c>
      <c r="B3" s="36"/>
      <c r="C3" s="36"/>
      <c r="D3" s="36"/>
      <c r="E3" s="36"/>
      <c r="F3" s="36"/>
      <c r="G3" s="36"/>
      <c r="H3" s="37"/>
    </row>
    <row r="4" spans="1:8" s="13" customFormat="1" ht="63" x14ac:dyDescent="0.25">
      <c r="A4" s="16" t="s">
        <v>12</v>
      </c>
      <c r="B4" s="14" t="s">
        <v>20</v>
      </c>
      <c r="C4" s="14" t="s">
        <v>0</v>
      </c>
      <c r="D4" s="14" t="s">
        <v>14</v>
      </c>
      <c r="E4" s="14" t="s">
        <v>1</v>
      </c>
      <c r="F4" s="14" t="s">
        <v>15</v>
      </c>
      <c r="G4" s="14" t="s">
        <v>18</v>
      </c>
      <c r="H4" s="17" t="s">
        <v>19</v>
      </c>
    </row>
    <row r="5" spans="1:8" s="40" customFormat="1" ht="15.75" x14ac:dyDescent="0.25">
      <c r="A5" s="18">
        <v>1</v>
      </c>
      <c r="B5" s="46" t="s">
        <v>25</v>
      </c>
      <c r="C5" s="3">
        <v>120452</v>
      </c>
      <c r="D5" s="2" t="s">
        <v>46</v>
      </c>
      <c r="E5" s="3">
        <v>5000</v>
      </c>
      <c r="F5" s="43">
        <v>3.65</v>
      </c>
      <c r="G5" s="38"/>
      <c r="H5" s="39"/>
    </row>
    <row r="6" spans="1:8" s="40" customFormat="1" ht="15.75" x14ac:dyDescent="0.25">
      <c r="A6" s="18">
        <v>2</v>
      </c>
      <c r="B6" s="46" t="s">
        <v>26</v>
      </c>
      <c r="C6" s="3">
        <v>137312</v>
      </c>
      <c r="D6" s="2" t="s">
        <v>51</v>
      </c>
      <c r="E6" s="3">
        <v>5000</v>
      </c>
      <c r="F6" s="43">
        <v>5.65</v>
      </c>
      <c r="G6" s="38"/>
      <c r="H6" s="39"/>
    </row>
    <row r="7" spans="1:8" s="40" customFormat="1" ht="15.75" x14ac:dyDescent="0.25">
      <c r="A7" s="18">
        <v>3</v>
      </c>
      <c r="B7" s="46" t="s">
        <v>27</v>
      </c>
      <c r="C7" s="3">
        <v>120602</v>
      </c>
      <c r="D7" s="2" t="s">
        <v>47</v>
      </c>
      <c r="E7" s="3">
        <v>5000</v>
      </c>
      <c r="F7" s="44">
        <v>1.8</v>
      </c>
      <c r="G7" s="38"/>
      <c r="H7" s="39"/>
    </row>
    <row r="8" spans="1:8" s="40" customFormat="1" ht="15.75" x14ac:dyDescent="0.25">
      <c r="A8" s="18">
        <v>4</v>
      </c>
      <c r="B8" s="46" t="s">
        <v>28</v>
      </c>
      <c r="C8" s="3">
        <v>122252</v>
      </c>
      <c r="D8" s="2" t="s">
        <v>52</v>
      </c>
      <c r="E8" s="3">
        <v>5000</v>
      </c>
      <c r="F8" s="43">
        <v>3.75</v>
      </c>
      <c r="G8" s="38"/>
      <c r="H8" s="39"/>
    </row>
    <row r="9" spans="1:8" s="40" customFormat="1" ht="15.75" x14ac:dyDescent="0.25">
      <c r="A9" s="18">
        <v>5</v>
      </c>
      <c r="B9" s="46" t="s">
        <v>29</v>
      </c>
      <c r="C9" s="3">
        <v>120652</v>
      </c>
      <c r="D9" s="2" t="s">
        <v>53</v>
      </c>
      <c r="E9" s="3">
        <v>6000</v>
      </c>
      <c r="F9" s="43">
        <v>2.5499999999999998</v>
      </c>
      <c r="G9" s="38"/>
      <c r="H9" s="39"/>
    </row>
    <row r="10" spans="1:8" s="40" customFormat="1" ht="15.75" x14ac:dyDescent="0.25">
      <c r="A10" s="18">
        <v>6</v>
      </c>
      <c r="B10" s="46" t="s">
        <v>30</v>
      </c>
      <c r="C10" s="3">
        <v>124412</v>
      </c>
      <c r="D10" s="2" t="s">
        <v>48</v>
      </c>
      <c r="E10" s="3">
        <v>100</v>
      </c>
      <c r="F10" s="44">
        <v>6.5</v>
      </c>
      <c r="G10" s="38"/>
      <c r="H10" s="39"/>
    </row>
    <row r="11" spans="1:8" s="40" customFormat="1" ht="15.75" x14ac:dyDescent="0.25">
      <c r="A11" s="18">
        <v>7</v>
      </c>
      <c r="B11" s="46" t="s">
        <v>31</v>
      </c>
      <c r="C11" s="3">
        <v>123312</v>
      </c>
      <c r="D11" s="2" t="s">
        <v>49</v>
      </c>
      <c r="E11" s="3">
        <v>100</v>
      </c>
      <c r="F11" s="43">
        <v>7.5</v>
      </c>
      <c r="G11" s="38"/>
      <c r="H11" s="39"/>
    </row>
    <row r="12" spans="1:8" s="40" customFormat="1" ht="15.75" x14ac:dyDescent="0.25">
      <c r="A12" s="18">
        <v>8</v>
      </c>
      <c r="B12" s="46" t="s">
        <v>32</v>
      </c>
      <c r="C12" s="3">
        <v>120742</v>
      </c>
      <c r="D12" s="2" t="s">
        <v>54</v>
      </c>
      <c r="E12" s="3">
        <v>100</v>
      </c>
      <c r="F12" s="43">
        <v>0.87</v>
      </c>
      <c r="G12" s="38"/>
      <c r="H12" s="39"/>
    </row>
    <row r="13" spans="1:8" s="40" customFormat="1" ht="15.75" x14ac:dyDescent="0.25">
      <c r="A13" s="18">
        <v>9</v>
      </c>
      <c r="B13" s="46" t="s">
        <v>33</v>
      </c>
      <c r="C13" s="3">
        <v>120883</v>
      </c>
      <c r="D13" s="2" t="s">
        <v>55</v>
      </c>
      <c r="E13" s="3">
        <v>1000</v>
      </c>
      <c r="F13" s="44">
        <v>2.5</v>
      </c>
      <c r="G13" s="38"/>
      <c r="H13" s="39"/>
    </row>
    <row r="14" spans="1:8" s="40" customFormat="1" ht="15.75" x14ac:dyDescent="0.25">
      <c r="A14" s="18">
        <v>10</v>
      </c>
      <c r="B14" s="46" t="s">
        <v>34</v>
      </c>
      <c r="C14" s="3">
        <v>122462</v>
      </c>
      <c r="D14" s="2" t="s">
        <v>56</v>
      </c>
      <c r="E14" s="3">
        <v>1000</v>
      </c>
      <c r="F14" s="43">
        <v>5.5</v>
      </c>
      <c r="G14" s="38"/>
      <c r="H14" s="39"/>
    </row>
    <row r="15" spans="1:8" s="40" customFormat="1" ht="15.75" x14ac:dyDescent="0.25">
      <c r="A15" s="18">
        <v>11</v>
      </c>
      <c r="B15" s="46" t="s">
        <v>35</v>
      </c>
      <c r="C15" s="3">
        <v>120322</v>
      </c>
      <c r="D15" s="2" t="s">
        <v>57</v>
      </c>
      <c r="E15" s="3">
        <v>5000</v>
      </c>
      <c r="F15" s="43">
        <v>0.97</v>
      </c>
      <c r="G15" s="38"/>
      <c r="H15" s="39"/>
    </row>
    <row r="16" spans="1:8" s="40" customFormat="1" ht="15.75" x14ac:dyDescent="0.25">
      <c r="A16" s="18">
        <v>12</v>
      </c>
      <c r="B16" s="46" t="s">
        <v>36</v>
      </c>
      <c r="C16" s="3">
        <v>120542</v>
      </c>
      <c r="D16" s="2" t="s">
        <v>58</v>
      </c>
      <c r="E16" s="3">
        <v>5000</v>
      </c>
      <c r="F16" s="43">
        <v>1.4</v>
      </c>
      <c r="G16" s="38"/>
      <c r="H16" s="39"/>
    </row>
    <row r="17" spans="1:8" s="40" customFormat="1" ht="15.75" x14ac:dyDescent="0.25">
      <c r="A17" s="18">
        <v>13</v>
      </c>
      <c r="B17" s="46" t="s">
        <v>37</v>
      </c>
      <c r="C17" s="3">
        <v>130322</v>
      </c>
      <c r="D17" s="2" t="s">
        <v>59</v>
      </c>
      <c r="E17" s="3">
        <v>100</v>
      </c>
      <c r="F17" s="45">
        <v>59</v>
      </c>
      <c r="G17" s="38"/>
      <c r="H17" s="39"/>
    </row>
    <row r="18" spans="1:8" s="40" customFormat="1" ht="15.75" x14ac:dyDescent="0.25">
      <c r="A18" s="18">
        <v>14</v>
      </c>
      <c r="B18" s="46" t="s">
        <v>38</v>
      </c>
      <c r="C18" s="3">
        <v>131673</v>
      </c>
      <c r="D18" s="2" t="s">
        <v>60</v>
      </c>
      <c r="E18" s="3">
        <v>100</v>
      </c>
      <c r="F18" s="45">
        <v>23</v>
      </c>
      <c r="G18" s="38"/>
      <c r="H18" s="39"/>
    </row>
    <row r="19" spans="1:8" s="40" customFormat="1" ht="15.75" x14ac:dyDescent="0.25">
      <c r="A19" s="18">
        <v>15</v>
      </c>
      <c r="B19" s="46" t="s">
        <v>39</v>
      </c>
      <c r="C19" s="3">
        <v>131683</v>
      </c>
      <c r="D19" s="2" t="s">
        <v>50</v>
      </c>
      <c r="E19" s="3">
        <v>100</v>
      </c>
      <c r="F19" s="45">
        <v>27</v>
      </c>
      <c r="G19" s="38"/>
      <c r="H19" s="39"/>
    </row>
    <row r="20" spans="1:8" s="40" customFormat="1" ht="15.75" x14ac:dyDescent="0.25">
      <c r="A20" s="18">
        <v>16</v>
      </c>
      <c r="B20" s="46" t="s">
        <v>40</v>
      </c>
      <c r="C20" s="3">
        <v>120532</v>
      </c>
      <c r="D20" s="2" t="s">
        <v>61</v>
      </c>
      <c r="E20" s="3">
        <v>200</v>
      </c>
      <c r="F20" s="45">
        <v>14</v>
      </c>
      <c r="G20" s="38"/>
      <c r="H20" s="39"/>
    </row>
    <row r="21" spans="1:8" s="40" customFormat="1" ht="15.75" x14ac:dyDescent="0.25">
      <c r="A21" s="18">
        <v>17</v>
      </c>
      <c r="B21" s="46" t="s">
        <v>41</v>
      </c>
      <c r="C21" s="3">
        <v>132133</v>
      </c>
      <c r="D21" s="2" t="s">
        <v>62</v>
      </c>
      <c r="E21" s="3">
        <v>200</v>
      </c>
      <c r="F21" s="44">
        <v>4</v>
      </c>
      <c r="G21" s="38"/>
      <c r="H21" s="39"/>
    </row>
    <row r="22" spans="1:8" s="40" customFormat="1" ht="15.75" x14ac:dyDescent="0.25">
      <c r="A22" s="18">
        <v>18</v>
      </c>
      <c r="B22" s="46" t="s">
        <v>42</v>
      </c>
      <c r="C22" s="3">
        <v>128182</v>
      </c>
      <c r="D22" s="2" t="s">
        <v>63</v>
      </c>
      <c r="E22" s="3">
        <v>100</v>
      </c>
      <c r="F22" s="45">
        <v>7</v>
      </c>
      <c r="G22" s="38"/>
      <c r="H22" s="39"/>
    </row>
    <row r="23" spans="1:8" s="40" customFormat="1" ht="48" thickBot="1" x14ac:dyDescent="0.3">
      <c r="A23" s="19">
        <v>19</v>
      </c>
      <c r="B23" s="47" t="s">
        <v>16</v>
      </c>
      <c r="C23" s="21" t="s">
        <v>24</v>
      </c>
      <c r="D23" s="20" t="s">
        <v>43</v>
      </c>
      <c r="E23" s="22" t="s">
        <v>44</v>
      </c>
      <c r="F23" s="22" t="str">
        <f>E23</f>
        <v>5000 KG</v>
      </c>
      <c r="G23" s="41"/>
      <c r="H23" s="42"/>
    </row>
    <row r="24" spans="1:8" ht="16.5" thickBot="1" x14ac:dyDescent="0.3">
      <c r="A24" s="4"/>
      <c r="B24" s="5"/>
      <c r="C24" s="6"/>
      <c r="D24" s="6"/>
      <c r="E24" s="7"/>
      <c r="F24" s="6"/>
    </row>
    <row r="25" spans="1:8" s="15" customFormat="1" ht="16.5" x14ac:dyDescent="0.25">
      <c r="A25" s="25" t="s">
        <v>21</v>
      </c>
      <c r="B25" s="26"/>
      <c r="C25" s="26"/>
      <c r="D25" s="26"/>
      <c r="E25" s="26"/>
      <c r="F25" s="26"/>
      <c r="G25" s="26"/>
      <c r="H25" s="27"/>
    </row>
    <row r="26" spans="1:8" s="15" customFormat="1" ht="16.5" x14ac:dyDescent="0.25">
      <c r="A26" s="23">
        <v>1</v>
      </c>
      <c r="B26" s="28" t="s">
        <v>22</v>
      </c>
      <c r="C26" s="28"/>
      <c r="D26" s="28"/>
      <c r="E26" s="28"/>
      <c r="F26" s="28"/>
      <c r="G26" s="28"/>
      <c r="H26" s="29"/>
    </row>
    <row r="27" spans="1:8" s="15" customFormat="1" ht="16.5" x14ac:dyDescent="0.25">
      <c r="A27" s="23">
        <v>2</v>
      </c>
      <c r="B27" s="28" t="s">
        <v>64</v>
      </c>
      <c r="C27" s="28"/>
      <c r="D27" s="28"/>
      <c r="E27" s="28"/>
      <c r="F27" s="28"/>
      <c r="G27" s="28"/>
      <c r="H27" s="29"/>
    </row>
    <row r="28" spans="1:8" s="15" customFormat="1" ht="30" customHeight="1" thickBot="1" x14ac:dyDescent="0.3">
      <c r="A28" s="24">
        <v>3</v>
      </c>
      <c r="B28" s="30" t="s">
        <v>23</v>
      </c>
      <c r="C28" s="30"/>
      <c r="D28" s="30"/>
      <c r="E28" s="30"/>
      <c r="F28" s="30"/>
      <c r="G28" s="30"/>
      <c r="H28" s="31"/>
    </row>
    <row r="29" spans="1:8" x14ac:dyDescent="0.25">
      <c r="C29" s="8"/>
      <c r="D29" s="8"/>
      <c r="E29" s="8"/>
      <c r="F29" s="9"/>
    </row>
    <row r="30" spans="1:8" x14ac:dyDescent="0.25">
      <c r="C30" s="8"/>
      <c r="D30" s="8"/>
      <c r="E30" s="8"/>
      <c r="F30" s="9"/>
    </row>
    <row r="31" spans="1:8" x14ac:dyDescent="0.25">
      <c r="C31" s="8"/>
      <c r="D31" s="8"/>
      <c r="E31" s="8"/>
      <c r="F31" s="9"/>
    </row>
    <row r="32" spans="1:8" ht="15.75" hidden="1" x14ac:dyDescent="0.25">
      <c r="B32" s="10" t="s">
        <v>3</v>
      </c>
      <c r="C32" s="11" t="s">
        <v>8</v>
      </c>
      <c r="D32" s="11"/>
      <c r="E32" s="11">
        <v>1</v>
      </c>
      <c r="F32" s="12">
        <v>8</v>
      </c>
    </row>
    <row r="33" spans="2:6" ht="15.75" hidden="1" x14ac:dyDescent="0.25">
      <c r="B33" s="10" t="s">
        <v>4</v>
      </c>
      <c r="C33" s="11" t="s">
        <v>9</v>
      </c>
      <c r="D33" s="11"/>
      <c r="E33" s="11">
        <v>1</v>
      </c>
      <c r="F33" s="12">
        <v>9</v>
      </c>
    </row>
    <row r="34" spans="2:6" ht="15.75" hidden="1" x14ac:dyDescent="0.25">
      <c r="B34" s="10" t="s">
        <v>5</v>
      </c>
      <c r="C34" s="11" t="s">
        <v>10</v>
      </c>
      <c r="D34" s="11"/>
      <c r="E34" s="11">
        <v>1</v>
      </c>
      <c r="F34" s="12">
        <v>9</v>
      </c>
    </row>
    <row r="35" spans="2:6" ht="15.75" hidden="1" x14ac:dyDescent="0.25">
      <c r="B35" s="10" t="s">
        <v>6</v>
      </c>
      <c r="C35" s="11" t="s">
        <v>11</v>
      </c>
      <c r="D35" s="11"/>
      <c r="E35" s="11">
        <v>1</v>
      </c>
      <c r="F35" s="12">
        <v>12</v>
      </c>
    </row>
    <row r="36" spans="2:6" ht="15.75" hidden="1" x14ac:dyDescent="0.25">
      <c r="B36" s="10" t="s">
        <v>7</v>
      </c>
      <c r="C36" s="11">
        <v>121032</v>
      </c>
      <c r="D36" s="11"/>
      <c r="E36" s="11">
        <v>1</v>
      </c>
      <c r="F36" s="12">
        <v>9</v>
      </c>
    </row>
    <row r="37" spans="2:6" ht="15.75" hidden="1" x14ac:dyDescent="0.25">
      <c r="B37" s="10" t="s">
        <v>2</v>
      </c>
      <c r="C37" s="11">
        <v>120892</v>
      </c>
      <c r="D37" s="11"/>
      <c r="E37" s="11">
        <v>1</v>
      </c>
      <c r="F37" s="12">
        <v>10</v>
      </c>
    </row>
  </sheetData>
  <mergeCells count="7">
    <mergeCell ref="A25:H25"/>
    <mergeCell ref="B26:H26"/>
    <mergeCell ref="B27:H27"/>
    <mergeCell ref="B28:H28"/>
    <mergeCell ref="A1:H1"/>
    <mergeCell ref="A2:H2"/>
    <mergeCell ref="A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Aluminium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2022-06-07T09:46:25Z</dcterms:modified>
</cp:coreProperties>
</file>